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E31C34AF-B76F-4CF3-ABD2-14B20515E85C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H38" i="1" s="1"/>
  <c r="H26" i="1"/>
</calcChain>
</file>

<file path=xl/sharedStrings.xml><?xml version="1.0" encoding="utf-8"?>
<sst xmlns="http://schemas.openxmlformats.org/spreadsheetml/2006/main" count="186" uniqueCount="116">
  <si>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</si>
  <si>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</si>
  <si>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</si>
  <si>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</si>
  <si>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</si>
  <si>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</si>
  <si>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</si>
  <si>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</si>
  <si>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</si>
  <si>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</si>
  <si>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</si>
  <si>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</si>
  <si>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</si>
  <si>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</si>
  <si>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</si>
  <si>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</si>
  <si>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</si>
  <si>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</si>
  <si>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</si>
  <si>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</si>
  <si>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</si>
  <si>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KDPOLE16 16' Black Fiberglass</t>
  </si>
  <si>
    <t>Fenton Street</t>
  </si>
  <si>
    <t>Service and Relamping</t>
  </si>
  <si>
    <t>Various</t>
  </si>
  <si>
    <t>5/1/2023 thru 5/15/2023</t>
  </si>
  <si>
    <t>230501-106</t>
  </si>
  <si>
    <t>White Water Way</t>
  </si>
  <si>
    <t>14006</t>
  </si>
  <si>
    <t>Pic-5/2</t>
  </si>
  <si>
    <t>Per V. Lewis</t>
  </si>
  <si>
    <t>Tribute Parkway</t>
  </si>
  <si>
    <t>15002</t>
  </si>
  <si>
    <t>Vehicular Teardrop</t>
  </si>
  <si>
    <t>Pic-5/3</t>
  </si>
  <si>
    <t>230502-105</t>
  </si>
  <si>
    <t>Airpark Road</t>
  </si>
  <si>
    <t>07033</t>
  </si>
  <si>
    <t>221214-114</t>
  </si>
  <si>
    <t>07043</t>
  </si>
  <si>
    <t>KDC48 Washington Globe &amp; Pole # 27 (13' 2' Cast Pole Silver Spring)</t>
  </si>
  <si>
    <t>Pic-5/8</t>
  </si>
  <si>
    <t>230117-107</t>
  </si>
  <si>
    <t>East West Highway</t>
  </si>
  <si>
    <t>01088</t>
  </si>
  <si>
    <t>230412-101</t>
  </si>
  <si>
    <t>01105</t>
  </si>
  <si>
    <t>230508-104</t>
  </si>
  <si>
    <t>Willow Oak Drive</t>
  </si>
  <si>
    <t>18003</t>
  </si>
  <si>
    <t>Pic-5/9</t>
  </si>
  <si>
    <t>230505-103</t>
  </si>
  <si>
    <t>Boxelder Court</t>
  </si>
  <si>
    <t>00091</t>
  </si>
  <si>
    <t>230213-103</t>
  </si>
  <si>
    <t>Silver Spring Avenue</t>
  </si>
  <si>
    <t>01003</t>
  </si>
  <si>
    <t>Pic-5/10</t>
  </si>
  <si>
    <t>230316-103</t>
  </si>
  <si>
    <t>Montrose Road</t>
  </si>
  <si>
    <t>11048</t>
  </si>
  <si>
    <t>KDC45 Washington Globe &amp; Pole # 17 (16' Fluted Fiberglass)</t>
  </si>
  <si>
    <t>230401-101</t>
  </si>
  <si>
    <t>08015</t>
  </si>
  <si>
    <t>230302-111</t>
  </si>
  <si>
    <t>Centerway Road Tunnel</t>
  </si>
  <si>
    <t>99003</t>
  </si>
  <si>
    <r>
      <t>KDLUM04 Pedestrian Underpass -</t>
    </r>
    <r>
      <rPr>
        <sz val="11"/>
        <color rgb="FFFF0000"/>
        <rFont val="Calibri"/>
        <family val="2"/>
        <scheme val="minor"/>
      </rPr>
      <t xml:space="preserve"> HPS</t>
    </r>
  </si>
  <si>
    <t>Aubinoe Farm Drive</t>
  </si>
  <si>
    <t>10003</t>
  </si>
  <si>
    <t>Pic-5/11</t>
  </si>
  <si>
    <t>S&amp;R01 Non-Traffic Signal Mounted(15.02)(622)</t>
  </si>
  <si>
    <t>S&amp;R02 Traffic Signal Mounted(20.39)</t>
  </si>
  <si>
    <t>230508-103</t>
  </si>
  <si>
    <t>Briardale Court</t>
  </si>
  <si>
    <t>00002</t>
  </si>
  <si>
    <t>UPGRADE02 Pole Handhole Cover</t>
  </si>
  <si>
    <t>NEW05 Retrofitting existing Foundation, EA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</si>
  <si>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</si>
  <si>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</si>
  <si>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</si>
  <si>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</si>
  <si>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</si>
  <si>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</si>
  <si>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</si>
  <si>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knockdown</t>
  </si>
  <si>
    <t>Replaced_Pole_Only</t>
  </si>
  <si>
    <t>Steven D’Alessio  110Trees@gmail.com</t>
  </si>
  <si>
    <t>No</t>
  </si>
  <si>
    <t>Replaced_Fixture_&amp;_Pole	05/03/2023</t>
  </si>
  <si>
    <t>N/A</t>
  </si>
  <si>
    <t>Silver Spring</t>
  </si>
  <si>
    <t>Replaced_Fixture_&amp;_Pole 05/08/2023</t>
  </si>
  <si>
    <t>carson.henry@montgomerycountymd.gov</t>
  </si>
  <si>
    <t>carson.henry@montgomerycountymd.gov 2404628547</t>
  </si>
  <si>
    <t>Replaced_Fixture_&amp;_Pole  05/08/2023</t>
  </si>
  <si>
    <t>Replaced_Fixture_&amp;_Pole	05/09/2023</t>
  </si>
  <si>
    <t>leaning pole</t>
  </si>
  <si>
    <t>mike.moore@montgomerycountymd.gov</t>
  </si>
  <si>
    <t>outage</t>
  </si>
  <si>
    <t>Replaced_Fixture  05/10/2023</t>
  </si>
  <si>
    <t xml:space="preserve">	44679</t>
  </si>
  <si>
    <t>carson.henry@montgomerycountymd.gov 2404628548</t>
  </si>
  <si>
    <t>Replaced_Fixture_&amp;_Pole	05/08/2023</t>
  </si>
  <si>
    <t>sandra lopez	301-379-1408	slopez@ifc.org</t>
  </si>
  <si>
    <t>230510-103</t>
  </si>
  <si>
    <t>SHERYL WILBON  (301) 346-8666	sheryl.wilbon@verizon.ne</t>
  </si>
  <si>
    <t>Replaced_Pole_Only	05/11/2023</t>
  </si>
  <si>
    <t>Globe Broken</t>
  </si>
  <si>
    <t>New cover plate installed 5/9/23</t>
  </si>
  <si>
    <t>Marea Petrelles	2402771756	mareapandora@gmail.com</t>
  </si>
  <si>
    <t>VDOT 2407772130 vivian.lewis@montgomerycountymd.gov</t>
  </si>
  <si>
    <t>Retrofitted the base 5/9/23</t>
  </si>
  <si>
    <t>Via Email: Developers Light</t>
  </si>
  <si>
    <t>Replaced_Pole_Only 05/01/2023</t>
  </si>
  <si>
    <t>Replaced_Fixture_&amp;_Pole 05/09/2023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</si>
</sst>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5F5D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44" fontId="2" fillId="0" borderId="3" xfId="1" applyFont="1" applyFill="1" applyBorder="1"/>
    <xf numFmtId="49" fontId="10" fillId="0" borderId="1" xfId="0" applyNumberFormat="1" applyFont="1" applyBorder="1" applyAlignment="1">
      <alignment horizontal="left"/>
    </xf>
    <xf numFmtId="14" fontId="10" fillId="0" borderId="1" xfId="2" applyNumberFormat="1" applyFont="1" applyBorder="1" applyAlignment="1">
      <alignment horizontal="center" vertical="center" wrapText="1"/>
    </xf>
    <xf numFmtId="44" fontId="1" fillId="0" borderId="3" xfId="2" applyNumberFormat="1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1" fillId="0" borderId="0" xfId="2" applyAlignment="1">
      <alignment horizontal="left" wrapText="1"/>
    </xf>
    <xf numFmtId="44" fontId="27" fillId="34" borderId="1" xfId="3" applyFont="1" applyFill="1" applyBorder="1" applyAlignment="1">
      <alignment horizontal="center" vertical="center" wrapText="1"/>
    </xf>
    <xf numFmtId="0" fontId="28" fillId="34" borderId="1" xfId="2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1" fillId="36" borderId="2" xfId="2" applyFill="1" applyBorder="1" applyAlignment="1">
      <alignment horizontal="center" vertical="center" wrapText="1"/>
    </xf>
    <xf numFmtId="0" fontId="1" fillId="36" borderId="2" xfId="2" applyFill="1" applyBorder="1" applyAlignment="1">
      <alignment horizontal="left" vertical="center" wrapText="1"/>
    </xf>
    <xf numFmtId="49" fontId="1" fillId="36" borderId="2" xfId="2" applyNumberFormat="1" applyFill="1" applyBorder="1" applyAlignment="1">
      <alignment horizontal="center" vertical="center" wrapText="1"/>
    </xf>
    <xf numFmtId="14" fontId="1" fillId="36" borderId="2" xfId="2" applyNumberForma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left" vertical="center"/>
    </xf>
    <xf numFmtId="44" fontId="0" fillId="36" borderId="1" xfId="1" applyFont="1" applyFill="1" applyBorder="1" applyAlignment="1">
      <alignment horizontal="center" vertical="center"/>
    </xf>
    <xf numFmtId="44" fontId="0" fillId="38" borderId="1" xfId="1" applyFont="1" applyFill="1" applyBorder="1" applyAlignment="1">
      <alignment horizontal="center" vertical="center"/>
    </xf>
    <xf numFmtId="44" fontId="0" fillId="38" borderId="1" xfId="1" applyFont="1" applyFill="1" applyBorder="1"/>
    <xf numFmtId="0" fontId="26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6" fillId="36" borderId="1" xfId="2" applyFont="1" applyFill="1" applyBorder="1" applyAlignment="1">
      <alignment horizontal="center" vertical="center"/>
    </xf>
    <xf numFmtId="0" fontId="1" fillId="36" borderId="1" xfId="2" applyFill="1" applyBorder="1" applyAlignment="1">
      <alignment horizontal="center" vertical="center"/>
    </xf>
    <xf numFmtId="0" fontId="30" fillId="0" borderId="1" xfId="46" applyBorder="1" applyAlignment="1">
      <alignment horizontal="center" vertical="center"/>
    </xf>
    <xf numFmtId="0" fontId="32" fillId="37" borderId="17" xfId="0" applyFont="1" applyFill="1" applyBorder="1" applyAlignment="1">
      <alignment horizontal="center" vertical="center" wrapText="1"/>
    </xf>
    <xf numFmtId="0" fontId="26" fillId="35" borderId="1" xfId="2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30" fillId="0" borderId="1" xfId="46" applyBorder="1" applyAlignment="1">
      <alignment horizontal="center" vertical="center" wrapText="1"/>
    </xf>
    <xf numFmtId="0" fontId="30" fillId="36" borderId="1" xfId="46" applyFill="1" applyBorder="1" applyAlignment="1">
      <alignment horizontal="center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63500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x02.montgomerycountymd.gov/ojn6/ijn7/StreetLightAdmin/PoleDetails.aspx?CID=47858&amp;PType=L" TargetMode="External"/><Relationship Id="rId7" Type="http://schemas.openxmlformats.org/officeDocument/2006/relationships/hyperlink" Target="mailto:carson.henry@montgomerycountymd.gov%202404628547" TargetMode="External"/><Relationship Id="rId2" Type="http://schemas.openxmlformats.org/officeDocument/2006/relationships/hyperlink" Target="https://ex02.montgomerycountymd.gov/ojn6/ijn7/StreetLightAdmin/PoleDetails.aspx?CID=12918&amp;PType=L" TargetMode="External"/><Relationship Id="rId1" Type="http://schemas.openxmlformats.org/officeDocument/2006/relationships/hyperlink" Target="https://ex02.montgomerycountymd.gov/ojn6/ijn7/StreetLightAdmin/PoleDetails.aspx?CID=8373&amp;PType=L" TargetMode="External"/><Relationship Id="rId6" Type="http://schemas.openxmlformats.org/officeDocument/2006/relationships/hyperlink" Target="mailto:mike.moore@montgomerycountymd.gov" TargetMode="External"/><Relationship Id="rId5" Type="http://schemas.openxmlformats.org/officeDocument/2006/relationships/hyperlink" Target="https://ex02.montgomerycountymd.gov/ojn6/ijn7/StreetLightAdmin/PoleDetails.aspx?CID=13069&amp;PType=L" TargetMode="External"/><Relationship Id="rId4" Type="http://schemas.openxmlformats.org/officeDocument/2006/relationships/hyperlink" Target="mailto:carson.henry@montgomerycountymd.gov%202404628547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4"/>
  <sheetViews>
    <sheetView tabSelected="1" topLeftCell="B4" zoomScale="85" zoomScaleNormal="85" workbookViewId="0">
      <pane ySplit="5" topLeftCell="A9" activePane="bottomLeft" state="frozen"/>
      <selection activeCell="A4" sqref="A4"/>
      <selection pane="bottomLeft" activeCell="L25" sqref="L25"/>
    </sheetView>
  </sheetViews>
  <sheetFormatPr defaultColWidth="9.1796875" defaultRowHeight="14.5" x14ac:dyDescent="0.35"/>
  <cols>
    <col min="1" max="1" width="7.81640625" style="1" customWidth="1"/>
    <col min="2" max="2" width="19" style="19" customWidth="1"/>
    <col min="3" max="3" width="22.26953125" style="51" customWidth="1"/>
    <col min="4" max="4" width="10.81640625" style="1" customWidth="1"/>
    <col min="5" max="5" width="12" style="1" customWidth="1"/>
    <col min="6" max="6" width="10.453125" style="19" customWidth="1"/>
    <col min="7" max="7" width="61.26953125" style="58" bestFit="1" customWidth="1"/>
    <col min="8" max="8" width="16.1796875" style="1" customWidth="1"/>
    <col min="9" max="9" width="9.1796875" style="72"/>
    <col min="10" max="10" width="5.6328125" style="73" customWidth="1"/>
    <col min="11" max="11" width="18.81640625" style="73" customWidth="1"/>
    <col min="12" max="12" width="32.7265625" style="73" customWidth="1"/>
    <col min="13" max="13" width="14.36328125" style="73" customWidth="1"/>
    <col min="14" max="14" width="11.1796875" style="73" customWidth="1"/>
    <col min="15" max="15" width="15.26953125" style="73" customWidth="1"/>
    <col min="16" max="16384" width="9.1796875" style="1"/>
  </cols>
  <sheetData>
    <row r="1" spans="1:15" ht="47.25" customHeight="1" x14ac:dyDescent="0.35">
      <c r="A1" s="98" t="s">
        <v>0</v>
      </c>
      <c r="B1" s="98"/>
      <c r="C1" s="98"/>
      <c r="D1" s="98"/>
      <c r="E1" s="98"/>
      <c r="F1" s="98"/>
      <c r="G1" s="98"/>
      <c r="H1" s="98"/>
    </row>
    <row r="2" spans="1:15" x14ac:dyDescent="0.35">
      <c r="A2" s="3"/>
      <c r="B2" s="6"/>
      <c r="C2" s="47"/>
      <c r="D2" s="4"/>
      <c r="E2" s="2"/>
      <c r="F2" s="29" t="s">
        <v>1</v>
      </c>
      <c r="G2" s="22">
        <v>45062</v>
      </c>
      <c r="H2" s="5"/>
    </row>
    <row r="3" spans="1:15" x14ac:dyDescent="0.35">
      <c r="A3" s="3"/>
      <c r="B3" s="6"/>
      <c r="C3" s="47"/>
      <c r="D3" s="4"/>
      <c r="E3" s="99" t="s">
        <v>16</v>
      </c>
      <c r="F3" s="99"/>
      <c r="G3" s="22" t="s">
        <v>19</v>
      </c>
      <c r="H3" s="5"/>
    </row>
    <row r="4" spans="1:15" x14ac:dyDescent="0.35">
      <c r="A4" s="3"/>
      <c r="B4" s="6"/>
      <c r="C4" s="47"/>
      <c r="D4" s="4"/>
      <c r="E4" s="100" t="s">
        <v>2</v>
      </c>
      <c r="F4" s="100"/>
      <c r="G4" s="23"/>
      <c r="H4" s="5"/>
    </row>
    <row r="5" spans="1:15" x14ac:dyDescent="0.35">
      <c r="A5" s="3"/>
      <c r="B5" s="6"/>
      <c r="C5" s="47"/>
      <c r="D5" s="4"/>
      <c r="E5" s="101" t="s">
        <v>20</v>
      </c>
      <c r="F5" s="101"/>
      <c r="G5" s="30" t="s">
        <v>25</v>
      </c>
      <c r="H5" s="7"/>
    </row>
    <row r="6" spans="1:15" x14ac:dyDescent="0.35">
      <c r="A6" s="3"/>
      <c r="B6" s="6"/>
      <c r="C6" s="47"/>
      <c r="D6" s="4"/>
      <c r="E6" s="6"/>
      <c r="F6" s="6"/>
      <c r="G6" s="48"/>
      <c r="H6" s="7"/>
    </row>
    <row r="7" spans="1:15" x14ac:dyDescent="0.35">
      <c r="A7" s="102" t="s">
        <v>3</v>
      </c>
      <c r="B7" s="103"/>
      <c r="C7" s="103"/>
      <c r="D7" s="103"/>
      <c r="E7" s="103"/>
      <c r="F7" s="103"/>
      <c r="G7" s="103"/>
      <c r="H7" s="104"/>
    </row>
    <row r="8" spans="1:15" ht="31" x14ac:dyDescent="0.35">
      <c r="A8" s="14" t="s">
        <v>13</v>
      </c>
      <c r="B8" s="14" t="s">
        <v>4</v>
      </c>
      <c r="C8" s="49" t="s">
        <v>5</v>
      </c>
      <c r="D8" s="15" t="s">
        <v>6</v>
      </c>
      <c r="E8" s="16" t="s">
        <v>7</v>
      </c>
      <c r="F8" s="14" t="s">
        <v>8</v>
      </c>
      <c r="G8" s="50" t="s">
        <v>9</v>
      </c>
      <c r="H8" s="17" t="s">
        <v>10</v>
      </c>
      <c r="I8" s="59" t="s">
        <v>78</v>
      </c>
      <c r="J8" s="59" t="s">
        <v>79</v>
      </c>
      <c r="K8" s="60" t="s">
        <v>80</v>
      </c>
      <c r="L8" s="60" t="s">
        <v>81</v>
      </c>
      <c r="M8" s="61" t="s">
        <v>82</v>
      </c>
      <c r="N8" s="62" t="s">
        <v>83</v>
      </c>
      <c r="O8" s="61" t="s">
        <v>84</v>
      </c>
    </row>
    <row r="9" spans="1:15" ht="15" customHeight="1" x14ac:dyDescent="0.35">
      <c r="A9" s="36">
        <v>1</v>
      </c>
      <c r="B9" s="41" t="s">
        <v>26</v>
      </c>
      <c r="C9" s="42" t="s">
        <v>27</v>
      </c>
      <c r="D9" s="38" t="s">
        <v>28</v>
      </c>
      <c r="E9" s="37">
        <v>45047</v>
      </c>
      <c r="F9" s="31">
        <v>16</v>
      </c>
      <c r="G9" s="39" t="s">
        <v>21</v>
      </c>
      <c r="H9" s="40">
        <v>729.64</v>
      </c>
      <c r="I9" s="74" t="s">
        <v>29</v>
      </c>
      <c r="J9" s="26">
        <v>70</v>
      </c>
      <c r="K9" s="26" t="s">
        <v>87</v>
      </c>
      <c r="L9" s="26" t="s">
        <v>114</v>
      </c>
      <c r="M9" s="26" t="s">
        <v>88</v>
      </c>
      <c r="N9" s="107">
        <v>8373</v>
      </c>
      <c r="O9" s="26" t="s">
        <v>85</v>
      </c>
    </row>
    <row r="10" spans="1:15" ht="15" customHeight="1" x14ac:dyDescent="0.35">
      <c r="A10" s="36">
        <v>2</v>
      </c>
      <c r="B10" s="63" t="s">
        <v>30</v>
      </c>
      <c r="C10" s="64" t="s">
        <v>31</v>
      </c>
      <c r="D10" s="65" t="s">
        <v>32</v>
      </c>
      <c r="E10" s="66">
        <v>45048</v>
      </c>
      <c r="F10" s="67"/>
      <c r="G10" s="68" t="s">
        <v>33</v>
      </c>
      <c r="H10" s="69">
        <v>2681.6</v>
      </c>
      <c r="I10" s="75" t="s">
        <v>34</v>
      </c>
      <c r="J10" s="76"/>
      <c r="K10" s="76"/>
      <c r="L10" s="76" t="s">
        <v>113</v>
      </c>
      <c r="M10" s="76"/>
      <c r="N10" s="108"/>
      <c r="O10" s="76" t="s">
        <v>99</v>
      </c>
    </row>
    <row r="11" spans="1:15" ht="15" customHeight="1" x14ac:dyDescent="0.35">
      <c r="A11" s="36">
        <v>3</v>
      </c>
      <c r="B11" s="41" t="s">
        <v>35</v>
      </c>
      <c r="C11" s="42" t="s">
        <v>36</v>
      </c>
      <c r="D11" s="38" t="s">
        <v>37</v>
      </c>
      <c r="E11" s="37">
        <v>45049</v>
      </c>
      <c r="F11" s="31">
        <v>37</v>
      </c>
      <c r="G11" s="46" t="s">
        <v>17</v>
      </c>
      <c r="H11" s="40">
        <v>2618.1299999999997</v>
      </c>
      <c r="I11" s="74" t="s">
        <v>34</v>
      </c>
      <c r="J11" s="26">
        <v>150</v>
      </c>
      <c r="K11" s="26" t="s">
        <v>90</v>
      </c>
      <c r="L11" s="26" t="s">
        <v>89</v>
      </c>
      <c r="M11" s="26" t="s">
        <v>88</v>
      </c>
      <c r="N11" s="107">
        <v>12918</v>
      </c>
      <c r="O11" s="26" t="s">
        <v>85</v>
      </c>
    </row>
    <row r="12" spans="1:15" ht="15" customHeight="1" x14ac:dyDescent="0.35">
      <c r="A12" s="36">
        <v>4</v>
      </c>
      <c r="B12" s="37" t="s">
        <v>38</v>
      </c>
      <c r="C12" s="42" t="s">
        <v>22</v>
      </c>
      <c r="D12" s="38" t="s">
        <v>39</v>
      </c>
      <c r="E12" s="37">
        <v>45054</v>
      </c>
      <c r="F12" s="31">
        <v>48</v>
      </c>
      <c r="G12" s="46" t="s">
        <v>40</v>
      </c>
      <c r="H12" s="70">
        <v>10649.529999999999</v>
      </c>
      <c r="I12" s="74" t="s">
        <v>41</v>
      </c>
      <c r="J12" s="26">
        <v>70</v>
      </c>
      <c r="K12" s="26" t="s">
        <v>93</v>
      </c>
      <c r="L12" s="26" t="s">
        <v>92</v>
      </c>
      <c r="M12" s="26" t="s">
        <v>91</v>
      </c>
      <c r="N12" s="107">
        <v>47858</v>
      </c>
      <c r="O12" s="26" t="s">
        <v>85</v>
      </c>
    </row>
    <row r="13" spans="1:15" ht="15" customHeight="1" x14ac:dyDescent="0.35">
      <c r="A13" s="36">
        <v>5</v>
      </c>
      <c r="B13" s="37" t="s">
        <v>42</v>
      </c>
      <c r="C13" s="42" t="s">
        <v>43</v>
      </c>
      <c r="D13" s="38" t="s">
        <v>44</v>
      </c>
      <c r="E13" s="37">
        <v>45054</v>
      </c>
      <c r="F13" s="31">
        <v>48</v>
      </c>
      <c r="G13" s="46" t="s">
        <v>40</v>
      </c>
      <c r="H13" s="70">
        <v>10649.529999999999</v>
      </c>
      <c r="I13" s="74" t="s">
        <v>41</v>
      </c>
      <c r="J13" s="26">
        <v>100</v>
      </c>
      <c r="K13" s="77" t="s">
        <v>94</v>
      </c>
      <c r="L13" s="26" t="s">
        <v>95</v>
      </c>
      <c r="M13" s="26" t="s">
        <v>91</v>
      </c>
      <c r="N13" s="26">
        <v>268</v>
      </c>
      <c r="O13" s="26" t="s">
        <v>85</v>
      </c>
    </row>
    <row r="14" spans="1:15" ht="15" customHeight="1" x14ac:dyDescent="0.35">
      <c r="A14" s="36">
        <v>6</v>
      </c>
      <c r="B14" s="37" t="s">
        <v>45</v>
      </c>
      <c r="C14" s="42" t="s">
        <v>43</v>
      </c>
      <c r="D14" s="38" t="s">
        <v>46</v>
      </c>
      <c r="E14" s="37">
        <v>45054</v>
      </c>
      <c r="F14" s="31">
        <v>48</v>
      </c>
      <c r="G14" s="46" t="s">
        <v>40</v>
      </c>
      <c r="H14" s="70">
        <v>10649.529999999999</v>
      </c>
      <c r="I14" s="74" t="s">
        <v>41</v>
      </c>
      <c r="J14" s="26">
        <v>100</v>
      </c>
      <c r="K14" s="77" t="s">
        <v>102</v>
      </c>
      <c r="L14" s="26" t="s">
        <v>103</v>
      </c>
      <c r="M14" s="26" t="s">
        <v>91</v>
      </c>
      <c r="N14" s="26" t="s">
        <v>101</v>
      </c>
      <c r="O14" s="26" t="s">
        <v>85</v>
      </c>
    </row>
    <row r="15" spans="1:15" x14ac:dyDescent="0.35">
      <c r="A15" s="36">
        <v>7</v>
      </c>
      <c r="B15" s="37" t="s">
        <v>47</v>
      </c>
      <c r="C15" s="42" t="s">
        <v>48</v>
      </c>
      <c r="D15" s="38" t="s">
        <v>49</v>
      </c>
      <c r="E15" s="37">
        <v>45055</v>
      </c>
      <c r="F15" s="43">
        <v>36</v>
      </c>
      <c r="G15" s="44" t="s">
        <v>18</v>
      </c>
      <c r="H15" s="45">
        <v>1207.1300000000001</v>
      </c>
      <c r="I15" s="74" t="s">
        <v>50</v>
      </c>
      <c r="J15" s="26">
        <v>70</v>
      </c>
      <c r="K15" s="26" t="s">
        <v>90</v>
      </c>
      <c r="L15" s="26" t="s">
        <v>115</v>
      </c>
      <c r="M15" s="26" t="s">
        <v>88</v>
      </c>
      <c r="N15" s="107">
        <v>13069</v>
      </c>
      <c r="O15" s="26" t="s">
        <v>85</v>
      </c>
    </row>
    <row r="16" spans="1:15" ht="15" customHeight="1" x14ac:dyDescent="0.35">
      <c r="A16" s="36">
        <v>7</v>
      </c>
      <c r="B16" s="37" t="s">
        <v>51</v>
      </c>
      <c r="C16" s="42" t="s">
        <v>52</v>
      </c>
      <c r="D16" s="38" t="s">
        <v>53</v>
      </c>
      <c r="E16" s="37">
        <v>45055</v>
      </c>
      <c r="F16" s="31">
        <v>16</v>
      </c>
      <c r="G16" s="39" t="s">
        <v>21</v>
      </c>
      <c r="H16" s="40">
        <v>729.64</v>
      </c>
      <c r="I16" s="74" t="s">
        <v>50</v>
      </c>
      <c r="J16" s="26">
        <v>70</v>
      </c>
      <c r="K16" s="26" t="s">
        <v>90</v>
      </c>
      <c r="L16" s="78" t="s">
        <v>86</v>
      </c>
      <c r="M16" s="26" t="s">
        <v>88</v>
      </c>
      <c r="N16" s="26">
        <v>11589</v>
      </c>
      <c r="O16" s="26" t="s">
        <v>97</v>
      </c>
    </row>
    <row r="17" spans="1:15" ht="15" customHeight="1" x14ac:dyDescent="0.35">
      <c r="A17" s="36">
        <v>8</v>
      </c>
      <c r="B17" s="37" t="s">
        <v>54</v>
      </c>
      <c r="C17" s="42" t="s">
        <v>55</v>
      </c>
      <c r="D17" s="38" t="s">
        <v>56</v>
      </c>
      <c r="E17" s="37">
        <v>45055</v>
      </c>
      <c r="F17" s="31">
        <v>48</v>
      </c>
      <c r="G17" s="46" t="s">
        <v>40</v>
      </c>
      <c r="H17" s="70">
        <v>10649.529999999999</v>
      </c>
      <c r="I17" s="74" t="s">
        <v>57</v>
      </c>
      <c r="J17" s="26">
        <v>175</v>
      </c>
      <c r="K17" s="26" t="s">
        <v>90</v>
      </c>
      <c r="L17" s="26" t="s">
        <v>96</v>
      </c>
      <c r="M17" s="26" t="s">
        <v>91</v>
      </c>
      <c r="N17" s="26">
        <v>1988</v>
      </c>
      <c r="O17" s="26" t="s">
        <v>85</v>
      </c>
    </row>
    <row r="18" spans="1:15" ht="15" customHeight="1" x14ac:dyDescent="0.35">
      <c r="A18" s="36">
        <v>9</v>
      </c>
      <c r="B18" s="37" t="s">
        <v>58</v>
      </c>
      <c r="C18" s="42" t="s">
        <v>59</v>
      </c>
      <c r="D18" s="38" t="s">
        <v>60</v>
      </c>
      <c r="E18" s="37">
        <v>45055</v>
      </c>
      <c r="F18" s="31">
        <v>45</v>
      </c>
      <c r="G18" s="46" t="s">
        <v>61</v>
      </c>
      <c r="H18" s="40">
        <v>3519.44</v>
      </c>
      <c r="I18" s="74" t="s">
        <v>57</v>
      </c>
      <c r="J18" s="26">
        <v>150</v>
      </c>
      <c r="K18" s="26" t="s">
        <v>104</v>
      </c>
      <c r="L18" s="26" t="s">
        <v>96</v>
      </c>
      <c r="M18" s="26" t="s">
        <v>88</v>
      </c>
      <c r="N18" s="26">
        <v>55507</v>
      </c>
      <c r="O18" s="26" t="s">
        <v>85</v>
      </c>
    </row>
    <row r="19" spans="1:15" ht="15" customHeight="1" x14ac:dyDescent="0.35">
      <c r="A19" s="36">
        <v>10</v>
      </c>
      <c r="B19" s="41" t="s">
        <v>62</v>
      </c>
      <c r="C19" s="42" t="s">
        <v>22</v>
      </c>
      <c r="D19" s="38" t="s">
        <v>63</v>
      </c>
      <c r="E19" s="37">
        <v>45055</v>
      </c>
      <c r="F19" s="31">
        <v>48</v>
      </c>
      <c r="G19" s="46" t="s">
        <v>40</v>
      </c>
      <c r="H19" s="70">
        <v>10649.529999999999</v>
      </c>
      <c r="I19" s="74" t="s">
        <v>57</v>
      </c>
      <c r="J19" s="26">
        <v>175</v>
      </c>
      <c r="K19" s="77" t="s">
        <v>98</v>
      </c>
      <c r="L19" s="26" t="s">
        <v>96</v>
      </c>
      <c r="M19" s="26" t="s">
        <v>91</v>
      </c>
      <c r="N19" s="26">
        <v>47883</v>
      </c>
      <c r="O19" s="26" t="s">
        <v>85</v>
      </c>
    </row>
    <row r="20" spans="1:15" ht="15" customHeight="1" x14ac:dyDescent="0.35">
      <c r="A20" s="36">
        <v>11</v>
      </c>
      <c r="B20" s="41" t="s">
        <v>64</v>
      </c>
      <c r="C20" s="42" t="s">
        <v>65</v>
      </c>
      <c r="D20" s="38" t="s">
        <v>66</v>
      </c>
      <c r="E20" s="37">
        <v>45056</v>
      </c>
      <c r="F20" s="31">
        <v>4</v>
      </c>
      <c r="G20" s="39" t="s">
        <v>67</v>
      </c>
      <c r="H20" s="40">
        <v>525.77</v>
      </c>
      <c r="I20" s="74" t="s">
        <v>57</v>
      </c>
      <c r="J20" s="26">
        <v>50</v>
      </c>
      <c r="K20" s="26" t="s">
        <v>90</v>
      </c>
      <c r="L20" s="26" t="s">
        <v>100</v>
      </c>
      <c r="M20" s="26" t="s">
        <v>88</v>
      </c>
      <c r="N20" s="26">
        <v>19624</v>
      </c>
      <c r="O20" s="26" t="s">
        <v>99</v>
      </c>
    </row>
    <row r="21" spans="1:15" ht="15" customHeight="1" x14ac:dyDescent="0.35">
      <c r="A21" s="36">
        <v>12</v>
      </c>
      <c r="B21" s="37" t="s">
        <v>105</v>
      </c>
      <c r="C21" s="42" t="s">
        <v>68</v>
      </c>
      <c r="D21" s="38" t="s">
        <v>69</v>
      </c>
      <c r="E21" s="37">
        <v>45057</v>
      </c>
      <c r="F21" s="31">
        <v>16</v>
      </c>
      <c r="G21" s="39" t="s">
        <v>21</v>
      </c>
      <c r="H21" s="40">
        <v>729.64</v>
      </c>
      <c r="I21" s="74" t="s">
        <v>70</v>
      </c>
      <c r="J21" s="26">
        <v>70</v>
      </c>
      <c r="K21" s="26" t="s">
        <v>106</v>
      </c>
      <c r="L21" s="26" t="s">
        <v>107</v>
      </c>
      <c r="M21" s="26" t="s">
        <v>88</v>
      </c>
      <c r="N21" s="26">
        <v>47264</v>
      </c>
      <c r="O21" s="26" t="s">
        <v>85</v>
      </c>
    </row>
    <row r="22" spans="1:15" ht="15" customHeight="1" x14ac:dyDescent="0.35">
      <c r="A22" s="84">
        <v>13</v>
      </c>
      <c r="B22" s="105"/>
      <c r="C22" s="88"/>
      <c r="D22" s="90"/>
      <c r="E22" s="86"/>
      <c r="F22" s="92"/>
      <c r="G22" s="94"/>
      <c r="H22" s="96"/>
    </row>
    <row r="23" spans="1:15" x14ac:dyDescent="0.35">
      <c r="A23" s="85"/>
      <c r="B23" s="106"/>
      <c r="C23" s="89"/>
      <c r="D23" s="91"/>
      <c r="E23" s="87"/>
      <c r="F23" s="93"/>
      <c r="G23" s="95"/>
      <c r="H23" s="97"/>
    </row>
    <row r="24" spans="1:15" ht="15" customHeight="1" x14ac:dyDescent="0.35">
      <c r="A24" s="84">
        <v>14</v>
      </c>
      <c r="B24" s="86"/>
      <c r="C24" s="88"/>
      <c r="D24" s="90"/>
      <c r="E24" s="86"/>
      <c r="F24" s="92"/>
      <c r="G24" s="94"/>
      <c r="H24" s="96"/>
    </row>
    <row r="25" spans="1:15" x14ac:dyDescent="0.35">
      <c r="A25" s="85"/>
      <c r="B25" s="87"/>
      <c r="C25" s="89"/>
      <c r="D25" s="91"/>
      <c r="E25" s="87"/>
      <c r="F25" s="93"/>
      <c r="G25" s="95"/>
      <c r="H25" s="97"/>
    </row>
    <row r="26" spans="1:15" x14ac:dyDescent="0.35">
      <c r="A26" s="3"/>
      <c r="D26" s="18"/>
      <c r="E26" s="19"/>
      <c r="G26" s="52" t="s">
        <v>14</v>
      </c>
      <c r="H26" s="32">
        <f>SUM(H9:H25)</f>
        <v>65988.639999999985</v>
      </c>
    </row>
    <row r="27" spans="1:15" x14ac:dyDescent="0.35">
      <c r="A27" s="3"/>
      <c r="B27" s="6"/>
      <c r="C27" s="47"/>
      <c r="D27" s="4"/>
      <c r="E27" s="6"/>
      <c r="F27" s="6"/>
      <c r="G27" s="48"/>
      <c r="H27" s="5"/>
    </row>
    <row r="28" spans="1:15" x14ac:dyDescent="0.35">
      <c r="A28" s="3"/>
      <c r="B28" s="6"/>
      <c r="C28" s="47"/>
      <c r="D28" s="4"/>
      <c r="E28" s="6"/>
      <c r="F28" s="6"/>
      <c r="G28" s="48"/>
      <c r="H28" s="7"/>
    </row>
    <row r="29" spans="1:15" x14ac:dyDescent="0.35">
      <c r="A29" s="81" t="s">
        <v>11</v>
      </c>
      <c r="B29" s="82"/>
      <c r="C29" s="82"/>
      <c r="D29" s="82"/>
      <c r="E29" s="82"/>
      <c r="F29" s="82"/>
      <c r="G29" s="82"/>
      <c r="H29" s="83"/>
    </row>
    <row r="30" spans="1:15" ht="31" x14ac:dyDescent="0.35">
      <c r="A30" s="8" t="s">
        <v>13</v>
      </c>
      <c r="B30" s="8" t="s">
        <v>4</v>
      </c>
      <c r="C30" s="53" t="s">
        <v>5</v>
      </c>
      <c r="D30" s="9" t="s">
        <v>6</v>
      </c>
      <c r="E30" s="10" t="s">
        <v>7</v>
      </c>
      <c r="F30" s="8" t="s">
        <v>8</v>
      </c>
      <c r="G30" s="54" t="s">
        <v>9</v>
      </c>
      <c r="H30" s="11" t="s">
        <v>10</v>
      </c>
      <c r="I30" s="59" t="s">
        <v>78</v>
      </c>
      <c r="J30" s="59" t="s">
        <v>79</v>
      </c>
      <c r="K30" s="60" t="s">
        <v>80</v>
      </c>
      <c r="L30" s="60" t="s">
        <v>81</v>
      </c>
      <c r="M30" s="61" t="s">
        <v>82</v>
      </c>
      <c r="N30" s="62" t="s">
        <v>83</v>
      </c>
      <c r="O30" s="61" t="s">
        <v>84</v>
      </c>
    </row>
    <row r="31" spans="1:15" ht="29" x14ac:dyDescent="0.35">
      <c r="A31" s="26">
        <v>15</v>
      </c>
      <c r="B31" s="28" t="s">
        <v>23</v>
      </c>
      <c r="C31" s="55" t="s">
        <v>24</v>
      </c>
      <c r="D31" s="27" t="s">
        <v>24</v>
      </c>
      <c r="E31" s="13" t="s">
        <v>24</v>
      </c>
      <c r="F31" s="24">
        <v>1</v>
      </c>
      <c r="G31" s="33" t="s">
        <v>71</v>
      </c>
      <c r="H31" s="25">
        <v>9342.44</v>
      </c>
      <c r="I31" s="79"/>
      <c r="J31" s="80"/>
      <c r="K31" s="80"/>
      <c r="L31" s="80"/>
      <c r="M31" s="80"/>
      <c r="N31" s="80"/>
      <c r="O31" s="80"/>
    </row>
    <row r="32" spans="1:15" ht="29" x14ac:dyDescent="0.35">
      <c r="A32" s="26">
        <v>16</v>
      </c>
      <c r="B32" s="28" t="s">
        <v>23</v>
      </c>
      <c r="C32" s="55" t="s">
        <v>24</v>
      </c>
      <c r="D32" s="27" t="s">
        <v>24</v>
      </c>
      <c r="E32" s="13" t="s">
        <v>24</v>
      </c>
      <c r="F32" s="24">
        <v>2</v>
      </c>
      <c r="G32" s="33" t="s">
        <v>72</v>
      </c>
      <c r="H32" s="25">
        <v>0</v>
      </c>
      <c r="I32" s="79"/>
      <c r="J32" s="80"/>
      <c r="K32" s="80"/>
      <c r="L32" s="80"/>
      <c r="M32" s="80"/>
      <c r="N32" s="80"/>
      <c r="O32" s="80"/>
    </row>
    <row r="33" spans="1:15" x14ac:dyDescent="0.35">
      <c r="A33" s="26">
        <v>17</v>
      </c>
      <c r="B33" s="12" t="s">
        <v>73</v>
      </c>
      <c r="C33" s="55" t="s">
        <v>74</v>
      </c>
      <c r="D33" s="13" t="s">
        <v>75</v>
      </c>
      <c r="E33" s="34">
        <v>45055</v>
      </c>
      <c r="F33" s="24">
        <v>2</v>
      </c>
      <c r="G33" s="56" t="s">
        <v>76</v>
      </c>
      <c r="H33" s="25">
        <v>27.9</v>
      </c>
      <c r="I33" s="74" t="s">
        <v>50</v>
      </c>
      <c r="J33" s="26">
        <v>70</v>
      </c>
      <c r="K33" s="26" t="s">
        <v>110</v>
      </c>
      <c r="L33" s="26" t="s">
        <v>109</v>
      </c>
      <c r="M33" s="26" t="s">
        <v>88</v>
      </c>
      <c r="N33" s="26">
        <v>12228</v>
      </c>
      <c r="O33" s="26" t="s">
        <v>108</v>
      </c>
    </row>
    <row r="34" spans="1:15" x14ac:dyDescent="0.35">
      <c r="A34" s="26">
        <v>18</v>
      </c>
      <c r="B34" s="12" t="s">
        <v>54</v>
      </c>
      <c r="C34" s="55" t="s">
        <v>55</v>
      </c>
      <c r="D34" s="13" t="s">
        <v>56</v>
      </c>
      <c r="E34" s="34">
        <v>45055</v>
      </c>
      <c r="F34" s="31">
        <v>5</v>
      </c>
      <c r="G34" s="57" t="s">
        <v>77</v>
      </c>
      <c r="H34" s="71">
        <v>423.84</v>
      </c>
      <c r="I34" s="74" t="s">
        <v>57</v>
      </c>
      <c r="J34" s="26">
        <v>175</v>
      </c>
      <c r="K34" s="26" t="s">
        <v>111</v>
      </c>
      <c r="L34" s="26" t="s">
        <v>112</v>
      </c>
      <c r="M34" s="26" t="s">
        <v>91</v>
      </c>
      <c r="N34" s="26">
        <v>1988</v>
      </c>
      <c r="O34" s="26" t="s">
        <v>85</v>
      </c>
    </row>
    <row r="35" spans="1:15" x14ac:dyDescent="0.35">
      <c r="G35" s="52" t="s">
        <v>15</v>
      </c>
      <c r="H35" s="35">
        <f>SUM(H31:H34)</f>
        <v>9794.18</v>
      </c>
    </row>
    <row r="36" spans="1:15" x14ac:dyDescent="0.35">
      <c r="H36" s="20"/>
    </row>
    <row r="37" spans="1:15" ht="15" thickBot="1" x14ac:dyDescent="0.4">
      <c r="A37" s="3"/>
      <c r="B37" s="6"/>
      <c r="C37" s="47"/>
      <c r="D37" s="4"/>
      <c r="E37" s="6"/>
      <c r="F37" s="6"/>
      <c r="G37" s="48"/>
      <c r="H37" s="20"/>
    </row>
    <row r="38" spans="1:15" ht="15" thickBot="1" x14ac:dyDescent="0.4">
      <c r="A38" s="3"/>
      <c r="B38" s="6"/>
      <c r="C38" s="47"/>
      <c r="D38" s="4"/>
      <c r="E38" s="6"/>
      <c r="F38" s="6"/>
      <c r="G38" s="30" t="s">
        <v>12</v>
      </c>
      <c r="H38" s="21">
        <f>SUM(H35,H26)</f>
        <v>75782.819999999978</v>
      </c>
    </row>
    <row r="39" spans="1:15" x14ac:dyDescent="0.35">
      <c r="A39" s="3"/>
      <c r="B39" s="6"/>
      <c r="C39" s="47"/>
      <c r="D39" s="4"/>
      <c r="E39" s="6"/>
      <c r="F39" s="6"/>
      <c r="G39" s="48"/>
      <c r="H39" s="5"/>
    </row>
    <row r="40" spans="1:15" x14ac:dyDescent="0.35">
      <c r="A40" s="3"/>
      <c r="B40" s="6"/>
      <c r="C40" s="47"/>
      <c r="D40" s="4"/>
      <c r="E40" s="6"/>
      <c r="F40" s="6"/>
      <c r="G40" s="48"/>
      <c r="H40" s="5"/>
    </row>
    <row r="41" spans="1:15" x14ac:dyDescent="0.35">
      <c r="A41" s="3"/>
      <c r="B41" s="6"/>
      <c r="C41" s="47"/>
      <c r="D41" s="4"/>
      <c r="E41" s="6"/>
      <c r="F41" s="6"/>
      <c r="G41" s="48"/>
      <c r="H41" s="5"/>
    </row>
    <row r="42" spans="1:15" x14ac:dyDescent="0.35">
      <c r="A42" s="3"/>
      <c r="B42" s="6"/>
      <c r="C42" s="47"/>
      <c r="D42" s="4"/>
      <c r="E42" s="6"/>
      <c r="F42" s="6"/>
      <c r="G42" s="48"/>
      <c r="H42" s="5"/>
    </row>
    <row r="43" spans="1:15" x14ac:dyDescent="0.35">
      <c r="A43" s="3"/>
      <c r="B43" s="6"/>
      <c r="C43" s="47"/>
      <c r="D43" s="4"/>
      <c r="E43" s="6"/>
      <c r="F43" s="6"/>
      <c r="G43" s="48"/>
      <c r="H43" s="5"/>
    </row>
    <row r="44" spans="1:15" x14ac:dyDescent="0.35">
      <c r="A44" s="3"/>
      <c r="B44" s="6"/>
      <c r="C44" s="47"/>
      <c r="D44" s="4"/>
      <c r="E44" s="6"/>
      <c r="F44" s="6"/>
      <c r="G44" s="48"/>
      <c r="H44" s="5"/>
    </row>
  </sheetData>
  <mergeCells count="22">
    <mergeCell ref="F22:F23"/>
    <mergeCell ref="G22:G23"/>
    <mergeCell ref="H22:H23"/>
    <mergeCell ref="A1:H1"/>
    <mergeCell ref="E3:F3"/>
    <mergeCell ref="E4:F4"/>
    <mergeCell ref="E5:F5"/>
    <mergeCell ref="A7:H7"/>
    <mergeCell ref="A22:A23"/>
    <mergeCell ref="B22:B23"/>
    <mergeCell ref="C22:C23"/>
    <mergeCell ref="D22:D23"/>
    <mergeCell ref="E22:E23"/>
    <mergeCell ref="A29:H29"/>
    <mergeCell ref="A24:A25"/>
    <mergeCell ref="B24:B25"/>
    <mergeCell ref="C24:C25"/>
    <mergeCell ref="D24:D25"/>
    <mergeCell ref="E24:E25"/>
    <mergeCell ref="F24:F25"/>
    <mergeCell ref="G24:G25"/>
    <mergeCell ref="H24:H25"/>
  </mergeCells>
  <phoneticPr fontId="31" type="noConversion"/>
  <hyperlinks>
    <hyperlink ref="N9" r:id="rId1" display="https://ex02.montgomerycountymd.gov/ojn6/ijn7/StreetLightAdmin/PoleDetails.aspx?CID=8373&amp;PType=L" xr:uid="{7AAD5044-0CD7-4591-8F6F-04430C923C15}"/>
    <hyperlink ref="N11" r:id="rId2" display="https://ex02.montgomerycountymd.gov/ojn6/ijn7/StreetLightAdmin/PoleDetails.aspx?CID=12918&amp;PType=L" xr:uid="{CA58D1AB-4842-43A7-BAD4-B9866C75C3F3}"/>
    <hyperlink ref="N12" r:id="rId3" display="https://ex02.montgomerycountymd.gov/ojn6/ijn7/StreetLightAdmin/PoleDetails.aspx?CID=47858&amp;PType=L" xr:uid="{397E0B0B-A755-4E12-B7EA-8C69F616C98D}"/>
    <hyperlink ref="K13" r:id="rId4" xr:uid="{BE7A9582-EF23-47E3-8B73-C518FBF8307F}"/>
    <hyperlink ref="N15" r:id="rId5" display="https://ex02.montgomerycountymd.gov/ojn6/ijn7/StreetLightAdmin/PoleDetails.aspx?CID=13069&amp;PType=L" xr:uid="{BB0D87E0-7FE8-476C-90B6-2C05D8A31997}"/>
    <hyperlink ref="K19" r:id="rId6" xr:uid="{874BFC09-6450-469F-8C7B-85D4BE453E9A}"/>
    <hyperlink ref="K14" r:id="rId7" display="carson.henry@montgomerycountymd.gov 2404628547" xr:uid="{37AB8B63-B63F-46E5-AB94-E37D6DC36983}"/>
  </hyperlinks>
  <pageMargins left="0.7" right="0.7" top="0.75" bottom="0.75" header="0.3" footer="0.3"/>
  <pageSetup scale="63" fitToHeight="0"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2B2D2-C02F-426C-A7FC-BA994C7A9CB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BFC3C8-378D-4A6F-B3B2-0FE446D70C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EEF0BC-998E-4C8E-A2BC-1E6AFCC180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2023-05-17T19:42:34Z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